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5315" windowHeight="9240"/>
  </bookViews>
  <sheets>
    <sheet name="ФВ" sheetId="16" r:id="rId1"/>
  </sheets>
  <definedNames>
    <definedName name="_xlnm.Print_Area" localSheetId="0">ФВ!$A$1:$L$49</definedName>
  </definedNames>
  <calcPr calcId="125725"/>
</workbook>
</file>

<file path=xl/calcChain.xml><?xml version="1.0" encoding="utf-8"?>
<calcChain xmlns="http://schemas.openxmlformats.org/spreadsheetml/2006/main">
  <c r="H16" i="16"/>
  <c r="I16"/>
  <c r="H18"/>
  <c r="I18"/>
  <c r="H15"/>
  <c r="H36"/>
  <c r="I36" s="1"/>
  <c r="H28"/>
  <c r="I28"/>
  <c r="H11"/>
  <c r="I11"/>
  <c r="K28" s="1"/>
  <c r="H19"/>
  <c r="I19"/>
  <c r="K19" s="1"/>
  <c r="H27"/>
  <c r="I27"/>
  <c r="K27" s="1"/>
  <c r="H29"/>
  <c r="I29" s="1"/>
  <c r="H32"/>
  <c r="I32" s="1"/>
  <c r="H12"/>
  <c r="I12" s="1"/>
  <c r="I15"/>
  <c r="K15" s="1"/>
  <c r="H24"/>
  <c r="I24" s="1"/>
  <c r="H25"/>
  <c r="I25" s="1"/>
  <c r="K25" s="1"/>
  <c r="H26"/>
  <c r="I26" s="1"/>
  <c r="H17"/>
  <c r="I17" s="1"/>
  <c r="K17" s="1"/>
  <c r="H35"/>
  <c r="I35" s="1"/>
  <c r="H30"/>
  <c r="I30" s="1"/>
  <c r="K30" s="1"/>
  <c r="H31"/>
  <c r="I31" s="1"/>
  <c r="H20"/>
  <c r="I20" s="1"/>
  <c r="K20" s="1"/>
  <c r="H34"/>
  <c r="I34" s="1"/>
  <c r="H22"/>
  <c r="I22" s="1"/>
  <c r="K22" s="1"/>
  <c r="H21"/>
  <c r="I21" s="1"/>
  <c r="H14"/>
  <c r="I14" s="1"/>
  <c r="K14" s="1"/>
  <c r="H13"/>
  <c r="I13" s="1"/>
  <c r="H23"/>
  <c r="I23" s="1"/>
  <c r="K23" s="1"/>
  <c r="H33"/>
  <c r="I33" s="1"/>
  <c r="K16"/>
  <c r="K18" l="1"/>
  <c r="K33"/>
  <c r="K11"/>
  <c r="K13"/>
  <c r="K21"/>
  <c r="K34"/>
  <c r="K31"/>
  <c r="K35"/>
  <c r="K24"/>
  <c r="K12"/>
  <c r="K36"/>
  <c r="K26"/>
  <c r="K32"/>
  <c r="K29"/>
</calcChain>
</file>

<file path=xl/sharedStrings.xml><?xml version="1.0" encoding="utf-8"?>
<sst xmlns="http://schemas.openxmlformats.org/spreadsheetml/2006/main" count="152" uniqueCount="103">
  <si>
    <t>ПРОТОКОЛ</t>
  </si>
  <si>
    <t>Ф.И. участников</t>
  </si>
  <si>
    <t>№ участника</t>
  </si>
  <si>
    <t>Время прохождения</t>
  </si>
  <si>
    <t>Штрафное время</t>
  </si>
  <si>
    <t>Итоговое время</t>
  </si>
  <si>
    <t>Место</t>
  </si>
  <si>
    <t>1 балл-</t>
  </si>
  <si>
    <t>Штраф. баллы</t>
  </si>
  <si>
    <t>№</t>
  </si>
  <si>
    <t>Ранг соревнований</t>
  </si>
  <si>
    <t>Дисциплина</t>
  </si>
  <si>
    <t>Дистанция - на средствах передвижения (0840141811Я)</t>
  </si>
  <si>
    <t xml:space="preserve">Вид программы </t>
  </si>
  <si>
    <t>Класс дистанции</t>
  </si>
  <si>
    <t>выполнен разряд</t>
  </si>
  <si>
    <t>Ранг дистанции</t>
  </si>
  <si>
    <t>% ко времени победителя</t>
  </si>
  <si>
    <t>разряд</t>
  </si>
  <si>
    <t xml:space="preserve">Разряды до:               </t>
  </si>
  <si>
    <t xml:space="preserve">                                     </t>
  </si>
  <si>
    <r>
      <t xml:space="preserve">Главный судья                                                                  </t>
    </r>
    <r>
      <rPr>
        <b/>
        <i/>
        <sz val="11"/>
        <rFont val="Arial"/>
        <family val="2"/>
        <charset val="204"/>
      </rPr>
      <t>Селиванов С.Н. (ССВК, Москва)</t>
    </r>
  </si>
  <si>
    <r>
      <t xml:space="preserve">Главный секретарь                                                          </t>
    </r>
    <r>
      <rPr>
        <b/>
        <i/>
        <sz val="11"/>
        <rFont val="Arial Cyr"/>
        <charset val="204"/>
      </rPr>
      <t>Назарова Л.А. (СС1К, Москва)</t>
    </r>
  </si>
  <si>
    <t>Команда</t>
  </si>
  <si>
    <t xml:space="preserve">  Кубок г. Москвы  2-й этап 14.04.2012</t>
  </si>
  <si>
    <t xml:space="preserve"> Велосипедная дистанция "фигурное вождение" (мужчины)</t>
  </si>
  <si>
    <t>69-1</t>
  </si>
  <si>
    <t>64-1</t>
  </si>
  <si>
    <t>52-2</t>
  </si>
  <si>
    <t>52-1</t>
  </si>
  <si>
    <t>60-2</t>
  </si>
  <si>
    <t>15-1</t>
  </si>
  <si>
    <t>57-2</t>
  </si>
  <si>
    <t>56-1</t>
  </si>
  <si>
    <t>15-2</t>
  </si>
  <si>
    <t>21-2</t>
  </si>
  <si>
    <t>34-2</t>
  </si>
  <si>
    <t>21-1</t>
  </si>
  <si>
    <t>65-1</t>
  </si>
  <si>
    <t>68-1</t>
  </si>
  <si>
    <t>54-1</t>
  </si>
  <si>
    <t>63-1</t>
  </si>
  <si>
    <t>54-2</t>
  </si>
  <si>
    <t>53-1</t>
  </si>
  <si>
    <t>53-2</t>
  </si>
  <si>
    <t>48-2</t>
  </si>
  <si>
    <t>59-2</t>
  </si>
  <si>
    <t>48-1</t>
  </si>
  <si>
    <t>62-2</t>
  </si>
  <si>
    <t>Бондарь Игорь</t>
  </si>
  <si>
    <t>МКВ "Один в поле не воин"</t>
  </si>
  <si>
    <t>б/р</t>
  </si>
  <si>
    <t>Ларионов Сергей</t>
  </si>
  <si>
    <t>3Х9 "Multibike"</t>
  </si>
  <si>
    <t>Карнаткин Юрий</t>
  </si>
  <si>
    <t>МКВ "Путешественники БУ"</t>
  </si>
  <si>
    <t>Скворцов Владимир</t>
  </si>
  <si>
    <t>Вега "Борщь в тюбике"</t>
  </si>
  <si>
    <t>Чернов Николай</t>
  </si>
  <si>
    <t>3Х9 "Командировочные"</t>
  </si>
  <si>
    <t>Мальцев Констатин</t>
  </si>
  <si>
    <t>МКВ "Форос"</t>
  </si>
  <si>
    <t>Протопопов Антон</t>
  </si>
  <si>
    <t>Урлих Максим</t>
  </si>
  <si>
    <t>Дюмин Евгений</t>
  </si>
  <si>
    <t>Горбунов Максим</t>
  </si>
  <si>
    <t>Устинов Андрей</t>
  </si>
  <si>
    <t>Щербаков Святослав</t>
  </si>
  <si>
    <t>Колегов Антон</t>
  </si>
  <si>
    <t>Матвеев Георгий</t>
  </si>
  <si>
    <t>Данилов Николай</t>
  </si>
  <si>
    <t>Попов Денис</t>
  </si>
  <si>
    <t>Согрин Максим</t>
  </si>
  <si>
    <t>Гуров Николай</t>
  </si>
  <si>
    <t>Дрыга Данила</t>
  </si>
  <si>
    <t>Сатаев Салават</t>
  </si>
  <si>
    <t>Якунин Петр</t>
  </si>
  <si>
    <t>Разлуцкий Арсений</t>
  </si>
  <si>
    <t>Вега "Мандаринка"</t>
  </si>
  <si>
    <t>МКВ "МКВ-Юг"</t>
  </si>
  <si>
    <t>3Х9 "Писимисты"</t>
  </si>
  <si>
    <t>3Х9 "7 верст не крюк"</t>
  </si>
  <si>
    <t>3Х9 "Пинки и Брей"</t>
  </si>
  <si>
    <t>3Х9 "Перчики"</t>
  </si>
  <si>
    <t>3Х9 "Без весла"</t>
  </si>
  <si>
    <t>"Азимут + 3Х9 "</t>
  </si>
  <si>
    <t>3Х9 "Супер бизоны"</t>
  </si>
  <si>
    <t xml:space="preserve">ТУРИСТСКО-СПОРТИВНЫЙ СОЮЗ РОССИИ                                            ФЕДЕРАЦИЯ СПОРТИВНОГО ТУРИЗМА –                                             ОБЪЕДИНЕНИЕ ТУРИСТОВ МОСКВЫ                                                                  Московский клуб велотуристов                                                         </t>
  </si>
  <si>
    <t>-</t>
  </si>
  <si>
    <t>Соловей Сергей</t>
  </si>
  <si>
    <t>3Х9 "Старый и малый"</t>
  </si>
  <si>
    <r>
      <t xml:space="preserve">Начальник дистанции                                                     </t>
    </r>
    <r>
      <rPr>
        <b/>
        <i/>
        <sz val="11"/>
        <rFont val="Arial Cyr"/>
        <charset val="204"/>
      </rPr>
      <t xml:space="preserve"> Прошкин О.В. (СС2К, Москва)</t>
    </r>
  </si>
  <si>
    <t xml:space="preserve">3 Р    результаты участников в % от времени победителя, не более    123%   </t>
  </si>
  <si>
    <t>Зимин Дмитрий</t>
  </si>
  <si>
    <t>Юрицин Михаил</t>
  </si>
  <si>
    <t>МКВ "БУ-1-3"</t>
  </si>
  <si>
    <t>МКВ "БУ-4-1"</t>
  </si>
  <si>
    <t>МКВ "БУ-3-1"</t>
  </si>
  <si>
    <t>"velozhuk"</t>
  </si>
  <si>
    <t xml:space="preserve">97 </t>
  </si>
  <si>
    <t>83</t>
  </si>
  <si>
    <t xml:space="preserve">95 </t>
  </si>
  <si>
    <t>Белякин Константин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</si>
</sst>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1" fontId="2" fillId="0" borderId="1" xfId="0" applyNumberFormat="1" applyFont="1" applyBorder="1" applyAlignment="1">
      <alignment horizontal="center"/>
    </xf>
    <xf numFmtId="0" fontId="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/>
    <xf numFmtId="21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0" fillId="0" borderId="0" xfId="0" applyFill="1"/>
    <xf numFmtId="21" fontId="0" fillId="0" borderId="2" xfId="0" applyNumberForma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8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21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9" fillId="0" borderId="3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Border="1"/>
    <xf numFmtId="0" fontId="15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 applyBorder="1"/>
    <xf numFmtId="49" fontId="0" fillId="0" borderId="1" xfId="0" applyNumberFormat="1" applyFill="1" applyBorder="1" applyAlignment="1">
      <alignment horizontal="center" wrapText="1"/>
    </xf>
    <xf numFmtId="0" fontId="1" fillId="0" borderId="0" xfId="0" applyFont="1" applyFill="1" applyBorder="1" applyAlignment="1"/>
    <xf numFmtId="0" fontId="9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wrapText="1"/>
    </xf>
    <xf numFmtId="2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1" fontId="0" fillId="0" borderId="0" xfId="0" applyNumberFormat="1" applyFill="1" applyBorder="1" applyAlignment="1">
      <alignment horizontal="center" vertical="center" wrapText="1"/>
    </xf>
    <xf numFmtId="4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21" fontId="0" fillId="0" borderId="1" xfId="0" applyNumberFormat="1" applyFont="1" applyFill="1" applyBorder="1" applyAlignment="1">
      <alignment horizontal="center"/>
    </xf>
    <xf numFmtId="46" fontId="0" fillId="0" borderId="2" xfId="0" applyNumberFormat="1" applyFill="1" applyBorder="1" applyAlignment="1">
      <alignment horizontal="center"/>
    </xf>
    <xf numFmtId="46" fontId="0" fillId="0" borderId="1" xfId="0" applyNumberForma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704849</xdr:colOff>
      <xdr:row>0</xdr:row>
      <xdr:rowOff>76200</xdr:rowOff>
    </xdr:from>
    <xdr:to>
      <xdr:col>2</xdr:col>
      <xdr:colOff>66674</xdr:colOff>
      <xdr:row>0</xdr:row>
      <xdr:rowOff>942975</xdr:rowOff>
    </xdr:to>
    <xdr:pic>
      <xdr:nvPicPr>
        <xdr:cNvPr id="106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3449" y="76200"/>
          <a:ext cx="6762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topLeftCell="A7" zoomScaleSheetLayoutView="100" workbookViewId="0">
      <selection activeCell="B20" sqref="B20"/>
    </sheetView>
  </sheetViews>
  <sheetFormatPr defaultRowHeight="12.75"/>
  <cols>
    <col min="1" max="1" width="3.42578125" customWidth="1"/>
    <col min="2" max="2" width="19.7109375" customWidth="1"/>
    <col min="3" max="3" width="24.85546875" customWidth="1"/>
    <col min="4" max="4" width="13.140625" customWidth="1"/>
    <col min="5" max="5" width="11.7109375" customWidth="1"/>
    <col min="6" max="6" width="13.140625" customWidth="1"/>
    <col min="7" max="7" width="14" customWidth="1"/>
    <col min="8" max="8" width="13.42578125" customWidth="1"/>
    <col min="9" max="9" width="12.140625" customWidth="1"/>
    <col min="10" max="10" width="11.85546875" customWidth="1"/>
    <col min="11" max="11" width="10.140625" customWidth="1"/>
    <col min="12" max="12" width="11.7109375" customWidth="1"/>
    <col min="13" max="13" width="12.140625" customWidth="1"/>
    <col min="14" max="14" width="0.42578125" customWidth="1"/>
  </cols>
  <sheetData>
    <row r="1" spans="1:27" ht="79.5" customHeight="1">
      <c r="A1" s="63"/>
      <c r="B1" s="64"/>
      <c r="C1" s="65"/>
      <c r="D1" s="60" t="s">
        <v>87</v>
      </c>
      <c r="E1" s="61"/>
      <c r="F1" s="61"/>
      <c r="G1" s="61"/>
      <c r="H1" s="61"/>
      <c r="I1" s="61"/>
      <c r="J1" s="61"/>
      <c r="K1" s="62"/>
    </row>
    <row r="2" spans="1:27" ht="20.100000000000001" customHeight="1">
      <c r="A2" s="66" t="s">
        <v>10</v>
      </c>
      <c r="B2" s="67"/>
      <c r="C2" s="68"/>
      <c r="D2" s="58" t="s">
        <v>24</v>
      </c>
      <c r="E2" s="59"/>
      <c r="F2" s="59"/>
      <c r="G2" s="59"/>
      <c r="H2" s="59"/>
      <c r="I2" s="59"/>
      <c r="J2" s="59"/>
      <c r="K2" s="59"/>
      <c r="L2" s="27"/>
    </row>
    <row r="3" spans="1:27" ht="20.100000000000001" customHeight="1">
      <c r="A3" s="69" t="s">
        <v>11</v>
      </c>
      <c r="B3" s="70"/>
      <c r="C3" s="71"/>
      <c r="D3" s="58" t="s">
        <v>12</v>
      </c>
      <c r="E3" s="58"/>
      <c r="F3" s="58"/>
      <c r="G3" s="58"/>
      <c r="H3" s="58"/>
      <c r="I3" s="58"/>
      <c r="J3" s="58"/>
      <c r="K3" s="58"/>
    </row>
    <row r="4" spans="1:27" ht="20.100000000000001" customHeight="1">
      <c r="A4" s="69" t="s">
        <v>13</v>
      </c>
      <c r="B4" s="70"/>
      <c r="C4" s="71"/>
      <c r="D4" s="58" t="s">
        <v>25</v>
      </c>
      <c r="E4" s="58"/>
      <c r="F4" s="58"/>
      <c r="G4" s="58"/>
      <c r="H4" s="58"/>
      <c r="I4" s="58"/>
      <c r="J4" s="58"/>
      <c r="K4" s="58"/>
    </row>
    <row r="5" spans="1:27" ht="20.100000000000001" customHeight="1">
      <c r="A5" s="69" t="s">
        <v>14</v>
      </c>
      <c r="B5" s="70"/>
      <c r="C5" s="71"/>
      <c r="D5" s="69">
        <v>2</v>
      </c>
      <c r="E5" s="70"/>
      <c r="F5" s="70"/>
      <c r="G5" s="70"/>
      <c r="H5" s="70"/>
      <c r="I5" s="70"/>
      <c r="J5" s="70"/>
      <c r="K5" s="72"/>
    </row>
    <row r="6" spans="1:27" ht="20.100000000000001" customHeight="1">
      <c r="A6" s="69" t="s">
        <v>16</v>
      </c>
      <c r="B6" s="70"/>
      <c r="C6" s="71"/>
      <c r="D6" s="58">
        <v>14</v>
      </c>
      <c r="E6" s="58"/>
      <c r="F6" s="58"/>
      <c r="G6" s="58"/>
      <c r="H6" s="58"/>
      <c r="I6" s="58"/>
      <c r="J6" s="58"/>
      <c r="K6" s="58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>
      <c r="A7" s="2"/>
    </row>
    <row r="8" spans="1:27" ht="13.5" customHeight="1">
      <c r="F8" s="4" t="s">
        <v>0</v>
      </c>
    </row>
    <row r="9" spans="1:27" ht="11.25" customHeight="1">
      <c r="A9" s="6"/>
      <c r="H9" s="5" t="s">
        <v>7</v>
      </c>
      <c r="I9" s="10">
        <v>5.7870370370370366E-5</v>
      </c>
      <c r="K9" s="7"/>
    </row>
    <row r="10" spans="1:27" ht="42.75" customHeight="1">
      <c r="A10" s="9" t="s">
        <v>9</v>
      </c>
      <c r="B10" s="8" t="s">
        <v>1</v>
      </c>
      <c r="C10" s="8" t="s">
        <v>23</v>
      </c>
      <c r="D10" s="8" t="s">
        <v>18</v>
      </c>
      <c r="E10" s="3" t="s">
        <v>2</v>
      </c>
      <c r="F10" s="3" t="s">
        <v>3</v>
      </c>
      <c r="G10" s="3" t="s">
        <v>8</v>
      </c>
      <c r="H10" s="3" t="s">
        <v>4</v>
      </c>
      <c r="I10" s="3" t="s">
        <v>5</v>
      </c>
      <c r="J10" s="3" t="s">
        <v>6</v>
      </c>
      <c r="K10" s="9" t="s">
        <v>17</v>
      </c>
      <c r="L10" s="12" t="s">
        <v>15</v>
      </c>
    </row>
    <row r="11" spans="1:27" s="16" customFormat="1" ht="12.95" customHeight="1">
      <c r="A11" s="13">
        <v>1</v>
      </c>
      <c r="B11" s="33" t="s">
        <v>49</v>
      </c>
      <c r="C11" s="50" t="s">
        <v>50</v>
      </c>
      <c r="D11" s="26" t="s">
        <v>51</v>
      </c>
      <c r="E11" s="36" t="s">
        <v>44</v>
      </c>
      <c r="F11" s="54">
        <v>7.6388888888888893E-4</v>
      </c>
      <c r="G11" s="34">
        <v>2</v>
      </c>
      <c r="H11" s="14">
        <f t="shared" ref="H11:H36" si="0">G11*$I$9</f>
        <v>1.1574074074074073E-4</v>
      </c>
      <c r="I11" s="55">
        <f t="shared" ref="I11:I36" si="1">SUM(F11,H11)</f>
        <v>8.7962962962962962E-4</v>
      </c>
      <c r="J11" s="49">
        <v>1</v>
      </c>
      <c r="K11" s="15">
        <f>I11*100/$I$11</f>
        <v>100</v>
      </c>
      <c r="L11" s="52">
        <v>3</v>
      </c>
    </row>
    <row r="12" spans="1:27" s="16" customFormat="1" ht="12.95" customHeight="1">
      <c r="A12" s="13">
        <v>2</v>
      </c>
      <c r="B12" s="33" t="s">
        <v>52</v>
      </c>
      <c r="C12" s="50" t="s">
        <v>53</v>
      </c>
      <c r="D12" s="26" t="s">
        <v>51</v>
      </c>
      <c r="E12" s="36" t="s">
        <v>99</v>
      </c>
      <c r="F12" s="54">
        <v>6.4814814814814813E-4</v>
      </c>
      <c r="G12" s="34">
        <v>6</v>
      </c>
      <c r="H12" s="14">
        <f t="shared" si="0"/>
        <v>3.4722222222222218E-4</v>
      </c>
      <c r="I12" s="55">
        <f t="shared" si="1"/>
        <v>9.9537037037037042E-4</v>
      </c>
      <c r="J12" s="49">
        <v>2</v>
      </c>
      <c r="K12" s="15">
        <f t="shared" ref="K12:K22" si="2">I12*100/$I$11</f>
        <v>113.15789473684211</v>
      </c>
      <c r="L12" s="52">
        <v>3</v>
      </c>
    </row>
    <row r="13" spans="1:27" s="16" customFormat="1" ht="12.95" customHeight="1">
      <c r="A13" s="13">
        <v>3</v>
      </c>
      <c r="B13" s="33" t="s">
        <v>54</v>
      </c>
      <c r="C13" s="50" t="s">
        <v>55</v>
      </c>
      <c r="D13" s="26" t="s">
        <v>51</v>
      </c>
      <c r="E13" s="36" t="s">
        <v>28</v>
      </c>
      <c r="F13" s="54">
        <v>8.2175925925925917E-4</v>
      </c>
      <c r="G13" s="34">
        <v>4</v>
      </c>
      <c r="H13" s="14">
        <f t="shared" si="0"/>
        <v>2.3148148148148146E-4</v>
      </c>
      <c r="I13" s="55">
        <f t="shared" si="1"/>
        <v>1.0532407407407407E-3</v>
      </c>
      <c r="J13" s="49">
        <v>3</v>
      </c>
      <c r="K13" s="15">
        <f t="shared" si="2"/>
        <v>119.73684210526315</v>
      </c>
      <c r="L13" s="52">
        <v>3</v>
      </c>
    </row>
    <row r="14" spans="1:27" s="16" customFormat="1" ht="12.95" customHeight="1">
      <c r="A14" s="13">
        <v>4</v>
      </c>
      <c r="B14" s="33" t="s">
        <v>56</v>
      </c>
      <c r="C14" s="50" t="s">
        <v>57</v>
      </c>
      <c r="D14" s="26" t="s">
        <v>51</v>
      </c>
      <c r="E14" s="36" t="s">
        <v>35</v>
      </c>
      <c r="F14" s="54">
        <v>9.1435185185185185E-4</v>
      </c>
      <c r="G14" s="34">
        <v>5</v>
      </c>
      <c r="H14" s="14">
        <f t="shared" si="0"/>
        <v>2.8935185185185184E-4</v>
      </c>
      <c r="I14" s="55">
        <f t="shared" si="1"/>
        <v>1.2037037037037038E-3</v>
      </c>
      <c r="J14" s="49">
        <v>4</v>
      </c>
      <c r="K14" s="15">
        <f t="shared" si="2"/>
        <v>136.84210526315789</v>
      </c>
      <c r="L14" s="53" t="s">
        <v>88</v>
      </c>
    </row>
    <row r="15" spans="1:27" s="16" customFormat="1" ht="12.95" customHeight="1">
      <c r="A15" s="13">
        <v>5</v>
      </c>
      <c r="B15" s="33" t="s">
        <v>58</v>
      </c>
      <c r="C15" s="50" t="s">
        <v>59</v>
      </c>
      <c r="D15" s="26">
        <v>2</v>
      </c>
      <c r="E15" s="36" t="s">
        <v>41</v>
      </c>
      <c r="F15" s="54">
        <v>8.2175925925925917E-4</v>
      </c>
      <c r="G15" s="34">
        <v>7</v>
      </c>
      <c r="H15" s="14">
        <f t="shared" si="0"/>
        <v>4.0509259259259258E-4</v>
      </c>
      <c r="I15" s="55">
        <f t="shared" si="1"/>
        <v>1.2268518518518518E-3</v>
      </c>
      <c r="J15" s="49">
        <v>4</v>
      </c>
      <c r="K15" s="15">
        <f t="shared" si="2"/>
        <v>139.4736842105263</v>
      </c>
      <c r="L15" s="53" t="s">
        <v>88</v>
      </c>
    </row>
    <row r="16" spans="1:27" s="16" customFormat="1" ht="12.95" customHeight="1">
      <c r="A16" s="13">
        <v>6</v>
      </c>
      <c r="B16" s="33" t="s">
        <v>60</v>
      </c>
      <c r="C16" s="50" t="s">
        <v>84</v>
      </c>
      <c r="D16" s="26">
        <v>3</v>
      </c>
      <c r="E16" s="36" t="s">
        <v>100</v>
      </c>
      <c r="F16" s="54">
        <v>7.9861111111111105E-4</v>
      </c>
      <c r="G16" s="34">
        <v>8</v>
      </c>
      <c r="H16" s="14">
        <f t="shared" si="0"/>
        <v>4.6296296296296293E-4</v>
      </c>
      <c r="I16" s="55">
        <f t="shared" si="1"/>
        <v>1.261574074074074E-3</v>
      </c>
      <c r="J16" s="49">
        <v>6</v>
      </c>
      <c r="K16" s="15">
        <f t="shared" si="2"/>
        <v>143.42105263157896</v>
      </c>
      <c r="L16" s="53" t="s">
        <v>88</v>
      </c>
    </row>
    <row r="17" spans="1:12" s="16" customFormat="1" ht="12.95" customHeight="1">
      <c r="A17" s="13">
        <v>7</v>
      </c>
      <c r="B17" s="33" t="s">
        <v>62</v>
      </c>
      <c r="C17" s="50" t="s">
        <v>83</v>
      </c>
      <c r="D17" s="26" t="s">
        <v>51</v>
      </c>
      <c r="E17" s="36" t="s">
        <v>38</v>
      </c>
      <c r="F17" s="54">
        <v>9.8379629629629642E-4</v>
      </c>
      <c r="G17" s="34">
        <v>5</v>
      </c>
      <c r="H17" s="14">
        <f t="shared" si="0"/>
        <v>2.8935185185185184E-4</v>
      </c>
      <c r="I17" s="55">
        <f t="shared" si="1"/>
        <v>1.2731481481481483E-3</v>
      </c>
      <c r="J17" s="49">
        <v>7</v>
      </c>
      <c r="K17" s="15">
        <f t="shared" si="2"/>
        <v>144.73684210526318</v>
      </c>
      <c r="L17" s="53" t="s">
        <v>88</v>
      </c>
    </row>
    <row r="18" spans="1:12" s="16" customFormat="1" ht="12.95" customHeight="1">
      <c r="A18" s="13">
        <v>8</v>
      </c>
      <c r="B18" s="33" t="s">
        <v>63</v>
      </c>
      <c r="C18" s="50" t="s">
        <v>95</v>
      </c>
      <c r="D18" s="26" t="s">
        <v>51</v>
      </c>
      <c r="E18" s="36" t="s">
        <v>48</v>
      </c>
      <c r="F18" s="54">
        <v>7.291666666666667E-4</v>
      </c>
      <c r="G18" s="34">
        <v>10</v>
      </c>
      <c r="H18" s="14">
        <f t="shared" si="0"/>
        <v>5.7870370370370367E-4</v>
      </c>
      <c r="I18" s="55">
        <f t="shared" si="1"/>
        <v>1.3078703703703703E-3</v>
      </c>
      <c r="J18" s="49">
        <v>7</v>
      </c>
      <c r="K18" s="15">
        <f t="shared" si="2"/>
        <v>148.68421052631578</v>
      </c>
      <c r="L18" s="53" t="s">
        <v>88</v>
      </c>
    </row>
    <row r="19" spans="1:12" s="16" customFormat="1" ht="12.95" customHeight="1">
      <c r="A19" s="13">
        <v>9</v>
      </c>
      <c r="B19" s="33" t="s">
        <v>102</v>
      </c>
      <c r="C19" s="50" t="s">
        <v>96</v>
      </c>
      <c r="D19" s="26" t="s">
        <v>51</v>
      </c>
      <c r="E19" s="36" t="s">
        <v>45</v>
      </c>
      <c r="F19" s="54">
        <v>9.4907407407407408E-4</v>
      </c>
      <c r="G19" s="34">
        <v>10</v>
      </c>
      <c r="H19" s="17">
        <f t="shared" si="0"/>
        <v>5.7870370370370367E-4</v>
      </c>
      <c r="I19" s="55">
        <f t="shared" si="1"/>
        <v>1.5277777777777776E-3</v>
      </c>
      <c r="J19" s="49">
        <v>9</v>
      </c>
      <c r="K19" s="15">
        <f t="shared" si="2"/>
        <v>173.68421052631578</v>
      </c>
      <c r="L19" s="53" t="s">
        <v>88</v>
      </c>
    </row>
    <row r="20" spans="1:12" s="16" customFormat="1" ht="12.95" customHeight="1">
      <c r="A20" s="13">
        <v>10</v>
      </c>
      <c r="B20" s="33" t="s">
        <v>64</v>
      </c>
      <c r="C20" s="50" t="s">
        <v>82</v>
      </c>
      <c r="D20" s="32">
        <v>2</v>
      </c>
      <c r="E20" s="36" t="s">
        <v>30</v>
      </c>
      <c r="F20" s="54">
        <v>9.2592592592592585E-4</v>
      </c>
      <c r="G20" s="34">
        <v>12</v>
      </c>
      <c r="H20" s="14">
        <f t="shared" si="0"/>
        <v>6.9444444444444436E-4</v>
      </c>
      <c r="I20" s="56">
        <f t="shared" si="1"/>
        <v>1.6203703703703701E-3</v>
      </c>
      <c r="J20" s="49">
        <v>10</v>
      </c>
      <c r="K20" s="15">
        <f>I20*100/$I$11</f>
        <v>184.21052631578945</v>
      </c>
      <c r="L20" s="53" t="s">
        <v>88</v>
      </c>
    </row>
    <row r="21" spans="1:12" s="16" customFormat="1" ht="12.95" customHeight="1">
      <c r="A21" s="13">
        <v>11</v>
      </c>
      <c r="B21" s="33" t="s">
        <v>94</v>
      </c>
      <c r="C21" s="50" t="s">
        <v>98</v>
      </c>
      <c r="D21" s="26" t="s">
        <v>51</v>
      </c>
      <c r="E21" s="36" t="s">
        <v>31</v>
      </c>
      <c r="F21" s="54">
        <v>8.1018518518518516E-4</v>
      </c>
      <c r="G21" s="34">
        <v>16</v>
      </c>
      <c r="H21" s="14">
        <f t="shared" si="0"/>
        <v>9.2592592592592585E-4</v>
      </c>
      <c r="I21" s="56">
        <f t="shared" si="1"/>
        <v>1.736111111111111E-3</v>
      </c>
      <c r="J21" s="49">
        <v>11</v>
      </c>
      <c r="K21" s="15">
        <f>I21*100/$I$11</f>
        <v>197.36842105263156</v>
      </c>
      <c r="L21" s="53" t="s">
        <v>88</v>
      </c>
    </row>
    <row r="22" spans="1:12" s="16" customFormat="1" ht="12.95" customHeight="1">
      <c r="A22" s="13">
        <v>12</v>
      </c>
      <c r="B22" s="33" t="s">
        <v>65</v>
      </c>
      <c r="C22" s="50" t="s">
        <v>85</v>
      </c>
      <c r="D22" s="26" t="s">
        <v>51</v>
      </c>
      <c r="E22" s="36" t="s">
        <v>32</v>
      </c>
      <c r="F22" s="54">
        <v>7.9861111111111105E-4</v>
      </c>
      <c r="G22" s="34">
        <v>17</v>
      </c>
      <c r="H22" s="14">
        <f t="shared" si="0"/>
        <v>9.837962962962962E-4</v>
      </c>
      <c r="I22" s="56">
        <f t="shared" si="1"/>
        <v>1.7824074074074072E-3</v>
      </c>
      <c r="J22" s="49">
        <v>12</v>
      </c>
      <c r="K22" s="15">
        <f t="shared" si="2"/>
        <v>202.63157894736841</v>
      </c>
      <c r="L22" s="53" t="s">
        <v>88</v>
      </c>
    </row>
    <row r="23" spans="1:12" s="16" customFormat="1" ht="12.95" customHeight="1">
      <c r="A23" s="13">
        <v>13</v>
      </c>
      <c r="B23" s="33" t="s">
        <v>66</v>
      </c>
      <c r="C23" s="50" t="s">
        <v>55</v>
      </c>
      <c r="D23" s="26" t="s">
        <v>51</v>
      </c>
      <c r="E23" s="36" t="s">
        <v>29</v>
      </c>
      <c r="F23" s="54">
        <v>1.1921296296296296E-3</v>
      </c>
      <c r="G23" s="34">
        <v>13</v>
      </c>
      <c r="H23" s="14">
        <f t="shared" si="0"/>
        <v>7.5231481481481471E-4</v>
      </c>
      <c r="I23" s="56">
        <f t="shared" si="1"/>
        <v>1.9444444444444444E-3</v>
      </c>
      <c r="J23" s="49">
        <v>13</v>
      </c>
      <c r="K23" s="15">
        <f>I23*100/$I$11</f>
        <v>221.05263157894737</v>
      </c>
      <c r="L23" s="53" t="s">
        <v>88</v>
      </c>
    </row>
    <row r="24" spans="1:12" s="16" customFormat="1" ht="12.95" customHeight="1">
      <c r="A24" s="13">
        <v>14</v>
      </c>
      <c r="B24" s="33" t="s">
        <v>67</v>
      </c>
      <c r="C24" s="50" t="s">
        <v>80</v>
      </c>
      <c r="D24" s="26" t="s">
        <v>51</v>
      </c>
      <c r="E24" s="36" t="s">
        <v>40</v>
      </c>
      <c r="F24" s="54">
        <v>9.6064814814814808E-4</v>
      </c>
      <c r="G24" s="34">
        <v>18</v>
      </c>
      <c r="H24" s="14">
        <f t="shared" si="0"/>
        <v>1.0416666666666667E-3</v>
      </c>
      <c r="I24" s="56">
        <f t="shared" si="1"/>
        <v>2.0023148148148148E-3</v>
      </c>
      <c r="J24" s="49">
        <v>14</v>
      </c>
      <c r="K24" s="15">
        <f>I24*100/$I$11</f>
        <v>227.63157894736841</v>
      </c>
      <c r="L24" s="53" t="s">
        <v>88</v>
      </c>
    </row>
    <row r="25" spans="1:12" s="16" customFormat="1" ht="12.95" customHeight="1">
      <c r="A25" s="13">
        <v>15</v>
      </c>
      <c r="B25" s="33" t="s">
        <v>68</v>
      </c>
      <c r="C25" s="50" t="s">
        <v>79</v>
      </c>
      <c r="D25" s="26" t="s">
        <v>51</v>
      </c>
      <c r="E25" s="36" t="s">
        <v>26</v>
      </c>
      <c r="F25" s="54">
        <v>8.3333333333333339E-4</v>
      </c>
      <c r="G25" s="34">
        <v>33</v>
      </c>
      <c r="H25" s="14">
        <f t="shared" si="0"/>
        <v>1.9097222222222222E-3</v>
      </c>
      <c r="I25" s="56">
        <f t="shared" si="1"/>
        <v>2.7430555555555554E-3</v>
      </c>
      <c r="J25" s="49">
        <v>15</v>
      </c>
      <c r="K25" s="15">
        <f>I25*100/$I$11</f>
        <v>311.84210526315786</v>
      </c>
      <c r="L25" s="53" t="s">
        <v>88</v>
      </c>
    </row>
    <row r="26" spans="1:12" s="16" customFormat="1" ht="12.95" customHeight="1">
      <c r="A26" s="13">
        <v>16</v>
      </c>
      <c r="B26" s="33" t="s">
        <v>69</v>
      </c>
      <c r="C26" s="51" t="s">
        <v>81</v>
      </c>
      <c r="D26" s="26">
        <v>3</v>
      </c>
      <c r="E26" s="36" t="s">
        <v>39</v>
      </c>
      <c r="F26" s="54">
        <v>8.6805555555555551E-4</v>
      </c>
      <c r="G26" s="34">
        <v>33</v>
      </c>
      <c r="H26" s="14">
        <f t="shared" si="0"/>
        <v>1.9097222222222222E-3</v>
      </c>
      <c r="I26" s="56">
        <f t="shared" si="1"/>
        <v>2.7777777777777775E-3</v>
      </c>
      <c r="J26" s="49">
        <v>16</v>
      </c>
      <c r="K26" s="15">
        <f>I26*100/$I$11</f>
        <v>315.78947368421046</v>
      </c>
      <c r="L26" s="53" t="s">
        <v>88</v>
      </c>
    </row>
    <row r="27" spans="1:12" s="16" customFormat="1" ht="12.95" customHeight="1">
      <c r="A27" s="13">
        <v>17</v>
      </c>
      <c r="B27" s="33" t="s">
        <v>89</v>
      </c>
      <c r="C27" s="50" t="s">
        <v>90</v>
      </c>
      <c r="D27" s="26" t="s">
        <v>51</v>
      </c>
      <c r="E27" s="36" t="s">
        <v>46</v>
      </c>
      <c r="F27" s="54">
        <v>7.291666666666667E-4</v>
      </c>
      <c r="G27" s="34">
        <v>36</v>
      </c>
      <c r="H27" s="14">
        <f t="shared" si="0"/>
        <v>2.0833333333333333E-3</v>
      </c>
      <c r="I27" s="56">
        <f t="shared" si="1"/>
        <v>2.8124999999999999E-3</v>
      </c>
      <c r="J27" s="49">
        <v>17</v>
      </c>
      <c r="K27" s="15">
        <f t="shared" ref="K27:K36" si="3">I27*100/$I$11</f>
        <v>319.73684210526318</v>
      </c>
      <c r="L27" s="53" t="s">
        <v>88</v>
      </c>
    </row>
    <row r="28" spans="1:12" s="16" customFormat="1" ht="12.95" customHeight="1">
      <c r="A28" s="13">
        <v>18</v>
      </c>
      <c r="B28" s="33" t="s">
        <v>70</v>
      </c>
      <c r="C28" s="51" t="s">
        <v>50</v>
      </c>
      <c r="D28" s="26" t="s">
        <v>51</v>
      </c>
      <c r="E28" s="36" t="s">
        <v>43</v>
      </c>
      <c r="F28" s="54">
        <v>1.2268518518518518E-3</v>
      </c>
      <c r="G28" s="34">
        <v>28</v>
      </c>
      <c r="H28" s="14">
        <f t="shared" si="0"/>
        <v>1.6203703703703703E-3</v>
      </c>
      <c r="I28" s="56">
        <f t="shared" si="1"/>
        <v>2.8472222222222223E-3</v>
      </c>
      <c r="J28" s="49">
        <v>18</v>
      </c>
      <c r="K28" s="15">
        <f t="shared" si="3"/>
        <v>323.68421052631578</v>
      </c>
      <c r="L28" s="53" t="s">
        <v>88</v>
      </c>
    </row>
    <row r="29" spans="1:12" s="16" customFormat="1" ht="12.95" customHeight="1">
      <c r="A29" s="13">
        <v>19</v>
      </c>
      <c r="B29" s="33" t="s">
        <v>71</v>
      </c>
      <c r="C29" s="51" t="s">
        <v>86</v>
      </c>
      <c r="D29" s="26" t="s">
        <v>51</v>
      </c>
      <c r="E29" s="36" t="s">
        <v>101</v>
      </c>
      <c r="F29" s="54">
        <v>1.0995370370370371E-3</v>
      </c>
      <c r="G29" s="34">
        <v>31</v>
      </c>
      <c r="H29" s="14">
        <f t="shared" si="0"/>
        <v>1.7939814814814813E-3</v>
      </c>
      <c r="I29" s="56">
        <f t="shared" si="1"/>
        <v>2.8935185185185184E-3</v>
      </c>
      <c r="J29" s="49">
        <v>19</v>
      </c>
      <c r="K29" s="15">
        <f t="shared" si="3"/>
        <v>328.94736842105266</v>
      </c>
      <c r="L29" s="53" t="s">
        <v>88</v>
      </c>
    </row>
    <row r="30" spans="1:12" s="16" customFormat="1" ht="12.95" customHeight="1">
      <c r="A30" s="13">
        <v>20</v>
      </c>
      <c r="B30" s="33" t="s">
        <v>72</v>
      </c>
      <c r="C30" s="51" t="s">
        <v>78</v>
      </c>
      <c r="D30" s="26" t="s">
        <v>51</v>
      </c>
      <c r="E30" s="36" t="s">
        <v>36</v>
      </c>
      <c r="F30" s="54">
        <v>7.291666666666667E-4</v>
      </c>
      <c r="G30" s="34">
        <v>40</v>
      </c>
      <c r="H30" s="14">
        <f t="shared" si="0"/>
        <v>2.3148148148148147E-3</v>
      </c>
      <c r="I30" s="56">
        <f t="shared" si="1"/>
        <v>3.0439814814814813E-3</v>
      </c>
      <c r="J30" s="49">
        <v>20</v>
      </c>
      <c r="K30" s="15">
        <f t="shared" si="3"/>
        <v>346.05263157894734</v>
      </c>
      <c r="L30" s="53" t="s">
        <v>88</v>
      </c>
    </row>
    <row r="31" spans="1:12" s="16" customFormat="1" ht="12.95" customHeight="1">
      <c r="A31" s="13">
        <v>21</v>
      </c>
      <c r="B31" s="33" t="s">
        <v>73</v>
      </c>
      <c r="C31" s="51" t="s">
        <v>57</v>
      </c>
      <c r="D31" s="26" t="s">
        <v>51</v>
      </c>
      <c r="E31" s="36" t="s">
        <v>37</v>
      </c>
      <c r="F31" s="54">
        <v>9.1435185185185185E-4</v>
      </c>
      <c r="G31" s="34">
        <v>38</v>
      </c>
      <c r="H31" s="14">
        <f t="shared" si="0"/>
        <v>2.1990740740740738E-3</v>
      </c>
      <c r="I31" s="56">
        <f t="shared" si="1"/>
        <v>3.1134259259259257E-3</v>
      </c>
      <c r="J31" s="49">
        <v>21</v>
      </c>
      <c r="K31" s="15">
        <f t="shared" si="3"/>
        <v>353.9473684210526</v>
      </c>
      <c r="L31" s="53" t="s">
        <v>88</v>
      </c>
    </row>
    <row r="32" spans="1:12" s="16" customFormat="1" ht="12.95" customHeight="1">
      <c r="A32" s="13">
        <v>22</v>
      </c>
      <c r="B32" s="33" t="s">
        <v>74</v>
      </c>
      <c r="C32" s="51" t="s">
        <v>96</v>
      </c>
      <c r="D32" s="26" t="s">
        <v>51</v>
      </c>
      <c r="E32" s="36" t="s">
        <v>47</v>
      </c>
      <c r="F32" s="54">
        <v>7.0601851851851847E-4</v>
      </c>
      <c r="G32" s="34">
        <v>46</v>
      </c>
      <c r="H32" s="14">
        <f t="shared" si="0"/>
        <v>2.662037037037037E-3</v>
      </c>
      <c r="I32" s="56">
        <f t="shared" si="1"/>
        <v>3.3680555555555556E-3</v>
      </c>
      <c r="J32" s="49">
        <v>22</v>
      </c>
      <c r="K32" s="15">
        <f t="shared" si="3"/>
        <v>382.89473684210532</v>
      </c>
      <c r="L32" s="53" t="s">
        <v>88</v>
      </c>
    </row>
    <row r="33" spans="1:13" s="16" customFormat="1" ht="12.95" customHeight="1">
      <c r="A33" s="13">
        <v>23</v>
      </c>
      <c r="B33" s="33" t="s">
        <v>75</v>
      </c>
      <c r="C33" s="51" t="s">
        <v>61</v>
      </c>
      <c r="D33" s="26" t="s">
        <v>51</v>
      </c>
      <c r="E33" s="36" t="s">
        <v>27</v>
      </c>
      <c r="F33" s="54">
        <v>1.2152777777777778E-3</v>
      </c>
      <c r="G33" s="34">
        <v>40</v>
      </c>
      <c r="H33" s="14">
        <f t="shared" si="0"/>
        <v>2.3148148148148147E-3</v>
      </c>
      <c r="I33" s="56">
        <f t="shared" si="1"/>
        <v>3.5300925925925925E-3</v>
      </c>
      <c r="J33" s="49">
        <v>23</v>
      </c>
      <c r="K33" s="15">
        <f t="shared" si="3"/>
        <v>401.31578947368422</v>
      </c>
      <c r="L33" s="53" t="s">
        <v>88</v>
      </c>
    </row>
    <row r="34" spans="1:13" s="16" customFormat="1" ht="12.95" customHeight="1">
      <c r="A34" s="13">
        <v>24</v>
      </c>
      <c r="B34" s="33" t="s">
        <v>76</v>
      </c>
      <c r="C34" s="51" t="s">
        <v>97</v>
      </c>
      <c r="D34" s="26" t="s">
        <v>51</v>
      </c>
      <c r="E34" s="36" t="s">
        <v>33</v>
      </c>
      <c r="F34" s="54">
        <v>1.1458333333333333E-3</v>
      </c>
      <c r="G34" s="34">
        <v>42</v>
      </c>
      <c r="H34" s="14">
        <f t="shared" si="0"/>
        <v>2.4305555555555552E-3</v>
      </c>
      <c r="I34" s="56">
        <f t="shared" si="1"/>
        <v>3.5763888888888885E-3</v>
      </c>
      <c r="J34" s="49">
        <v>24</v>
      </c>
      <c r="K34" s="15">
        <f t="shared" si="3"/>
        <v>406.57894736842098</v>
      </c>
      <c r="L34" s="53" t="s">
        <v>88</v>
      </c>
    </row>
    <row r="35" spans="1:13" s="16" customFormat="1" ht="12.95" customHeight="1">
      <c r="A35" s="13">
        <v>25</v>
      </c>
      <c r="B35" s="33" t="s">
        <v>93</v>
      </c>
      <c r="C35" s="51" t="s">
        <v>98</v>
      </c>
      <c r="D35" s="26" t="s">
        <v>51</v>
      </c>
      <c r="E35" s="36" t="s">
        <v>34</v>
      </c>
      <c r="F35" s="54">
        <v>1.0185185185185186E-3</v>
      </c>
      <c r="G35" s="34">
        <v>47</v>
      </c>
      <c r="H35" s="14">
        <f t="shared" si="0"/>
        <v>2.719907407407407E-3</v>
      </c>
      <c r="I35" s="56">
        <f t="shared" si="1"/>
        <v>3.7384259259259254E-3</v>
      </c>
      <c r="J35" s="49">
        <v>25</v>
      </c>
      <c r="K35" s="15">
        <f t="shared" si="3"/>
        <v>424.99999999999994</v>
      </c>
      <c r="L35" s="53" t="s">
        <v>88</v>
      </c>
    </row>
    <row r="36" spans="1:13" s="16" customFormat="1" ht="12.95" customHeight="1">
      <c r="A36" s="13">
        <v>26</v>
      </c>
      <c r="B36" s="33" t="s">
        <v>77</v>
      </c>
      <c r="C36" s="51" t="s">
        <v>80</v>
      </c>
      <c r="D36" s="26" t="s">
        <v>51</v>
      </c>
      <c r="E36" s="36" t="s">
        <v>42</v>
      </c>
      <c r="F36" s="54">
        <v>1.0416666666666667E-3</v>
      </c>
      <c r="G36" s="34">
        <v>73</v>
      </c>
      <c r="H36" s="14">
        <f t="shared" si="0"/>
        <v>4.2245370370370371E-3</v>
      </c>
      <c r="I36" s="56">
        <f t="shared" si="1"/>
        <v>5.2662037037037035E-3</v>
      </c>
      <c r="J36" s="49">
        <v>26</v>
      </c>
      <c r="K36" s="15">
        <f t="shared" si="3"/>
        <v>598.68421052631572</v>
      </c>
      <c r="L36" s="53" t="s">
        <v>88</v>
      </c>
    </row>
    <row r="37" spans="1:13" s="16" customFormat="1" ht="12.95" customHeight="1">
      <c r="A37" s="37"/>
      <c r="B37" s="38"/>
      <c r="C37" s="39"/>
      <c r="D37" s="40"/>
      <c r="E37" s="41"/>
      <c r="F37" s="42"/>
      <c r="G37" s="43"/>
      <c r="H37" s="44"/>
      <c r="I37" s="45"/>
      <c r="J37" s="46"/>
      <c r="K37" s="47"/>
      <c r="L37" s="48"/>
    </row>
    <row r="38" spans="1:13" s="16" customFormat="1" ht="12.95" customHeight="1">
      <c r="A38" s="37"/>
      <c r="B38" s="38"/>
      <c r="C38" s="39"/>
      <c r="D38" s="40"/>
      <c r="E38" s="41"/>
      <c r="F38" s="42"/>
      <c r="G38" s="43"/>
      <c r="H38" s="44"/>
      <c r="I38" s="45"/>
      <c r="J38" s="46"/>
      <c r="K38" s="47"/>
      <c r="L38" s="48"/>
    </row>
    <row r="39" spans="1:13" s="31" customFormat="1" ht="15">
      <c r="A39" s="18"/>
      <c r="B39" s="11" t="s">
        <v>20</v>
      </c>
      <c r="C39" s="11"/>
      <c r="D39" s="19"/>
      <c r="E39" s="19"/>
      <c r="F39" s="20"/>
      <c r="G39" s="21"/>
      <c r="H39" s="22"/>
      <c r="I39" s="23"/>
      <c r="J39" s="28"/>
      <c r="K39" s="28"/>
      <c r="L39" s="29"/>
      <c r="M39" s="30"/>
    </row>
    <row r="40" spans="1:13" s="6" customFormat="1" ht="15">
      <c r="A40" s="18"/>
      <c r="B40" s="11" t="s">
        <v>19</v>
      </c>
      <c r="C40" s="11"/>
      <c r="D40" s="57" t="s">
        <v>92</v>
      </c>
      <c r="E40" s="57"/>
      <c r="F40" s="57"/>
      <c r="G40" s="57"/>
      <c r="H40" s="57"/>
      <c r="I40" s="57"/>
      <c r="J40" s="57"/>
      <c r="K40" s="57"/>
      <c r="L40" s="57"/>
      <c r="M40" s="35"/>
    </row>
    <row r="41" spans="1:13" ht="15">
      <c r="B41" s="11"/>
      <c r="C41" s="11"/>
      <c r="D41" s="11"/>
      <c r="E41" s="11"/>
      <c r="F41" s="11"/>
      <c r="G41" s="11"/>
      <c r="H41" s="11"/>
      <c r="I41" s="11"/>
    </row>
    <row r="42" spans="1:13" ht="14.25">
      <c r="A42" s="24" t="s">
        <v>21</v>
      </c>
      <c r="B42" s="25"/>
      <c r="C42" s="25"/>
      <c r="D42" s="25"/>
      <c r="E42" s="25"/>
    </row>
    <row r="43" spans="1:13" ht="14.25">
      <c r="A43" s="25" t="s">
        <v>22</v>
      </c>
      <c r="B43" s="25"/>
      <c r="C43" s="25"/>
      <c r="D43" s="25"/>
      <c r="E43" s="25"/>
    </row>
    <row r="44" spans="1:13" ht="14.25">
      <c r="A44" s="25" t="s">
        <v>91</v>
      </c>
      <c r="B44" s="25"/>
      <c r="C44" s="25"/>
      <c r="D44" s="25"/>
      <c r="E44" s="25"/>
    </row>
  </sheetData>
  <mergeCells count="13">
    <mergeCell ref="D40:L40"/>
    <mergeCell ref="D3:K3"/>
    <mergeCell ref="D2:K2"/>
    <mergeCell ref="D1:K1"/>
    <mergeCell ref="A1:C1"/>
    <mergeCell ref="A2:C2"/>
    <mergeCell ref="A3:C3"/>
    <mergeCell ref="D4:K4"/>
    <mergeCell ref="D6:K6"/>
    <mergeCell ref="D5:K5"/>
    <mergeCell ref="A4:C4"/>
    <mergeCell ref="A5:C5"/>
    <mergeCell ref="A6:C6"/>
  </mergeCells>
  <phoneticPr fontId="2" type="noConversion"/>
  <pageMargins left="0.59055118110236227" right="0.39370078740157483" top="0.39370078740157483" bottom="0.39370078740157483" header="0" footer="0"/>
  <pageSetup paperSize="9" scale="86" orientation="landscape" r:id="rId1"/>
  <headerFooter alignWithMargins="0"/>
  <ignoredErrors>
    <ignoredError sqref="E12:E3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ФВ</vt:lpstr>
      <vt:lpstr>ФВ!Область_печати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Ильгизяр</dc:creator>
  <cp:lastModifiedBy>Романов</cp:lastModifiedBy>
  <cp:lastPrinted>2012-03-18T03:21:30Z</cp:lastPrinted>
  <dcterms:created xsi:type="dcterms:W3CDTF">2011-06-24T15:14:53Z</dcterms:created>
  <dcterms:modified xsi:type="dcterms:W3CDTF">2012-04-20T04:42:09Z</dcterms:modified>
</cp:coreProperties>
</file>